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0.3.23\Users\LICITAÇÃO\Desktop\ETP e TR\Leonardo\SECRETARIA DE MEIO AMBIENTE E DESENVOLVIMENTO URBANO\CAMINHÃO BASCULANTE - MEMORANDO 12049-2026\"/>
    </mc:Choice>
  </mc:AlternateContent>
  <xr:revisionPtr revIDLastSave="0" documentId="13_ncr:1_{2F9626CF-B4A2-4AD8-8D13-F82E62E04F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 s="1"/>
  <c r="E16" i="1" s="1"/>
  <c r="E17" i="1"/>
  <c r="F17" i="1" s="1"/>
  <c r="D17" i="1"/>
  <c r="C15" i="1"/>
  <c r="C16" i="1" s="1"/>
  <c r="D16" i="1" s="1"/>
  <c r="C14" i="1"/>
  <c r="E14" i="1" s="1"/>
  <c r="F14" i="1" s="1"/>
  <c r="E13" i="1"/>
  <c r="F13" i="1" s="1"/>
  <c r="D13" i="1"/>
  <c r="D12" i="1"/>
  <c r="F12" i="1" s="1"/>
  <c r="C9" i="1"/>
  <c r="B19" i="1" s="1"/>
  <c r="B6" i="1"/>
  <c r="B7" i="1" s="1"/>
  <c r="C8" i="1" s="1"/>
  <c r="B18" i="1" s="1"/>
  <c r="D15" i="1" l="1"/>
  <c r="F18" i="1"/>
  <c r="F19" i="1"/>
  <c r="F16" i="1"/>
  <c r="E15" i="1"/>
  <c r="F15" i="1" s="1"/>
  <c r="C18" i="1"/>
  <c r="C19" i="1" s="1"/>
  <c r="D14" i="1"/>
  <c r="D19" i="1" l="1"/>
  <c r="D18" i="1"/>
  <c r="F20" i="1"/>
  <c r="F23" i="1" s="1"/>
  <c r="D20" i="1" l="1"/>
  <c r="D23" i="1" s="1"/>
  <c r="D22" i="1"/>
  <c r="F22" i="1"/>
  <c r="F24" i="1" s="1"/>
  <c r="F25" i="1" s="1"/>
  <c r="F27" i="1" s="1"/>
  <c r="D24" i="1" l="1"/>
  <c r="D25" i="1" s="1"/>
  <c r="D27" i="1" s="1"/>
</calcChain>
</file>

<file path=xl/sharedStrings.xml><?xml version="1.0" encoding="utf-8"?>
<sst xmlns="http://schemas.openxmlformats.org/spreadsheetml/2006/main" count="33" uniqueCount="32">
  <si>
    <t>Estimativa de horas mensais</t>
  </si>
  <si>
    <t>Estimativa quilometros mensais</t>
  </si>
  <si>
    <t>ok</t>
  </si>
  <si>
    <t>Valor residual 20%</t>
  </si>
  <si>
    <t>Base cálculo para depreciação</t>
  </si>
  <si>
    <t>Vida útil e valor depreciação mês</t>
  </si>
  <si>
    <t>Custo de oportunidade ano/mês</t>
  </si>
  <si>
    <t>Item de custo</t>
  </si>
  <si>
    <t>valor R$</t>
  </si>
  <si>
    <t>produtividade/hora</t>
  </si>
  <si>
    <t>custo/km</t>
  </si>
  <si>
    <t>produt/hora</t>
  </si>
  <si>
    <t>Cto hora</t>
  </si>
  <si>
    <t>Diesel</t>
  </si>
  <si>
    <t>lubrificação</t>
  </si>
  <si>
    <t>IPVA/DPVAT anual</t>
  </si>
  <si>
    <t>Manutenção geral</t>
  </si>
  <si>
    <t>Salário motorista+encargos</t>
  </si>
  <si>
    <t>Pneus =novo + recapagem</t>
  </si>
  <si>
    <t>Depreciação</t>
  </si>
  <si>
    <t>Custo de oportunidade mês</t>
  </si>
  <si>
    <t>R$</t>
  </si>
  <si>
    <t>Custos indiretos</t>
  </si>
  <si>
    <t xml:space="preserve">Lucro </t>
  </si>
  <si>
    <t>Sub-total</t>
  </si>
  <si>
    <t>Tributos incidentes sobre a nota</t>
  </si>
  <si>
    <t>Cofins 3%; Pis 0,65%; ISSQN 3%</t>
  </si>
  <si>
    <t>Total final do preço por km e hora</t>
  </si>
  <si>
    <t>ITEM 1:</t>
  </si>
  <si>
    <t>Custo aquisição</t>
  </si>
  <si>
    <t>Custo direto por hora</t>
  </si>
  <si>
    <t>Caminhão caçamba 6x4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</si>
</sst>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43" fontId="3" fillId="0" borderId="0" xfId="1" applyFont="1" applyAlignment="1">
      <alignment horizontal="center"/>
    </xf>
    <xf numFmtId="10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164" fontId="0" fillId="0" borderId="1" xfId="1" applyNumberFormat="1" applyFont="1" applyBorder="1"/>
    <xf numFmtId="0" fontId="3" fillId="0" borderId="1" xfId="0" applyFont="1" applyBorder="1"/>
    <xf numFmtId="165" fontId="3" fillId="0" borderId="1" xfId="0" applyNumberFormat="1" applyFont="1" applyBorder="1"/>
    <xf numFmtId="9" fontId="0" fillId="0" borderId="1" xfId="0" applyNumberFormat="1" applyBorder="1"/>
    <xf numFmtId="0" fontId="2" fillId="0" borderId="1" xfId="0" applyFont="1" applyBorder="1"/>
    <xf numFmtId="43" fontId="2" fillId="0" borderId="1" xfId="0" applyNumberFormat="1" applyFont="1" applyBorder="1"/>
    <xf numFmtId="10" fontId="0" fillId="0" borderId="1" xfId="0" applyNumberForma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tabSelected="1" workbookViewId="0">
      <selection activeCell="F7" sqref="F7"/>
    </sheetView>
  </sheetViews>
  <sheetFormatPr defaultRowHeight="15" x14ac:dyDescent="0.25"/>
  <cols>
    <col min="1" max="1" width="29.42578125" customWidth="1"/>
    <col min="2" max="2" width="13.7109375" customWidth="1"/>
    <col min="3" max="3" width="17.7109375" bestFit="1" customWidth="1"/>
    <col min="4" max="4" width="9" bestFit="1" customWidth="1"/>
    <col min="5" max="5" width="11.42578125" bestFit="1" customWidth="1"/>
    <col min="6" max="6" width="8.7109375" bestFit="1" customWidth="1"/>
  </cols>
  <sheetData>
    <row r="2" spans="1:6" x14ac:dyDescent="0.25">
      <c r="A2" s="1" t="s">
        <v>28</v>
      </c>
      <c r="B2" s="2" t="s">
        <v>0</v>
      </c>
      <c r="C2" s="1"/>
      <c r="D2" s="3">
        <v>120</v>
      </c>
    </row>
    <row r="3" spans="1:6" x14ac:dyDescent="0.25">
      <c r="A3" s="4" t="s">
        <v>31</v>
      </c>
      <c r="B3" t="s">
        <v>1</v>
      </c>
      <c r="D3">
        <v>6000</v>
      </c>
      <c r="E3" t="s">
        <v>2</v>
      </c>
      <c r="F3" t="s">
        <v>2</v>
      </c>
    </row>
    <row r="5" spans="1:6" x14ac:dyDescent="0.25">
      <c r="A5" s="1" t="s">
        <v>29</v>
      </c>
      <c r="B5" s="5">
        <v>320000</v>
      </c>
      <c r="C5" s="1"/>
      <c r="D5" s="1"/>
    </row>
    <row r="6" spans="1:6" x14ac:dyDescent="0.25">
      <c r="A6" s="1" t="s">
        <v>3</v>
      </c>
      <c r="B6" s="5">
        <f>B5*20%</f>
        <v>64000</v>
      </c>
      <c r="C6" s="1"/>
      <c r="D6" s="1"/>
    </row>
    <row r="7" spans="1:6" x14ac:dyDescent="0.25">
      <c r="A7" s="1" t="s">
        <v>4</v>
      </c>
      <c r="B7" s="5">
        <f>B5-B6</f>
        <v>256000</v>
      </c>
      <c r="C7" s="1"/>
      <c r="D7" s="1"/>
    </row>
    <row r="8" spans="1:6" x14ac:dyDescent="0.25">
      <c r="A8" s="1" t="s">
        <v>5</v>
      </c>
      <c r="B8" s="5">
        <v>120</v>
      </c>
      <c r="C8" s="5">
        <f>B7/B8</f>
        <v>2133.3333333333335</v>
      </c>
      <c r="D8" s="1"/>
    </row>
    <row r="9" spans="1:6" x14ac:dyDescent="0.25">
      <c r="A9" s="1" t="s">
        <v>6</v>
      </c>
      <c r="B9" s="6">
        <v>0.15</v>
      </c>
      <c r="C9" s="7">
        <f>B5*B9/12</f>
        <v>4000</v>
      </c>
      <c r="D9" s="1"/>
    </row>
    <row r="11" spans="1:6" x14ac:dyDescent="0.25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</row>
    <row r="12" spans="1:6" x14ac:dyDescent="0.25">
      <c r="A12" s="9" t="s">
        <v>13</v>
      </c>
      <c r="B12" s="9">
        <v>7</v>
      </c>
      <c r="C12" s="9">
        <v>2.1</v>
      </c>
      <c r="D12" s="10">
        <f t="shared" ref="D12:D19" si="0">B12/C12</f>
        <v>3.333333333333333</v>
      </c>
      <c r="E12" s="11"/>
      <c r="F12" s="11">
        <f>D12*40</f>
        <v>133.33333333333331</v>
      </c>
    </row>
    <row r="13" spans="1:6" x14ac:dyDescent="0.25">
      <c r="A13" s="9" t="s">
        <v>14</v>
      </c>
      <c r="B13" s="10">
        <v>700</v>
      </c>
      <c r="C13" s="9">
        <v>10000</v>
      </c>
      <c r="D13" s="10">
        <f t="shared" si="0"/>
        <v>7.0000000000000007E-2</v>
      </c>
      <c r="E13" s="12">
        <f>(C13/D3)*D2</f>
        <v>200</v>
      </c>
      <c r="F13" s="11">
        <f t="shared" ref="F13:F18" si="1">B13/E13</f>
        <v>3.5</v>
      </c>
    </row>
    <row r="14" spans="1:6" x14ac:dyDescent="0.25">
      <c r="A14" s="9" t="s">
        <v>15</v>
      </c>
      <c r="B14" s="10">
        <v>2800</v>
      </c>
      <c r="C14" s="9">
        <f>D3*12</f>
        <v>72000</v>
      </c>
      <c r="D14" s="10">
        <f t="shared" si="0"/>
        <v>3.888888888888889E-2</v>
      </c>
      <c r="E14" s="9">
        <f>(C14/D3)*D2</f>
        <v>1440</v>
      </c>
      <c r="F14" s="11">
        <f t="shared" si="1"/>
        <v>1.9444444444444444</v>
      </c>
    </row>
    <row r="15" spans="1:6" x14ac:dyDescent="0.25">
      <c r="A15" s="9" t="s">
        <v>16</v>
      </c>
      <c r="B15" s="10">
        <v>700</v>
      </c>
      <c r="C15" s="9">
        <f>D3</f>
        <v>6000</v>
      </c>
      <c r="D15" s="10">
        <f t="shared" si="0"/>
        <v>0.11666666666666667</v>
      </c>
      <c r="E15" s="9">
        <f>E16</f>
        <v>120</v>
      </c>
      <c r="F15" s="11">
        <f t="shared" si="1"/>
        <v>5.833333333333333</v>
      </c>
    </row>
    <row r="16" spans="1:6" x14ac:dyDescent="0.25">
      <c r="A16" s="9" t="s">
        <v>17</v>
      </c>
      <c r="B16" s="10">
        <v>5000</v>
      </c>
      <c r="C16" s="9">
        <f>C15</f>
        <v>6000</v>
      </c>
      <c r="D16" s="10">
        <f t="shared" si="0"/>
        <v>0.83333333333333337</v>
      </c>
      <c r="E16" s="9">
        <f>E18</f>
        <v>120</v>
      </c>
      <c r="F16" s="11">
        <f t="shared" si="1"/>
        <v>41.666666666666664</v>
      </c>
    </row>
    <row r="17" spans="1:6" x14ac:dyDescent="0.25">
      <c r="A17" s="9" t="s">
        <v>18</v>
      </c>
      <c r="B17" s="10">
        <v>32000</v>
      </c>
      <c r="C17" s="9">
        <v>100000</v>
      </c>
      <c r="D17" s="10">
        <f t="shared" si="0"/>
        <v>0.32</v>
      </c>
      <c r="E17" s="12">
        <f>(C17/D3)*D2</f>
        <v>2000.0000000000002</v>
      </c>
      <c r="F17" s="11">
        <f t="shared" si="1"/>
        <v>15.999999999999998</v>
      </c>
    </row>
    <row r="18" spans="1:6" x14ac:dyDescent="0.25">
      <c r="A18" s="9" t="s">
        <v>19</v>
      </c>
      <c r="B18" s="10">
        <f>C8</f>
        <v>2133.3333333333335</v>
      </c>
      <c r="C18" s="9">
        <f>C16</f>
        <v>6000</v>
      </c>
      <c r="D18" s="10">
        <f t="shared" si="0"/>
        <v>0.35555555555555557</v>
      </c>
      <c r="E18" s="9">
        <f>E19</f>
        <v>120</v>
      </c>
      <c r="F18" s="11">
        <f t="shared" si="1"/>
        <v>17.777777777777779</v>
      </c>
    </row>
    <row r="19" spans="1:6" x14ac:dyDescent="0.25">
      <c r="A19" s="9" t="s">
        <v>20</v>
      </c>
      <c r="B19" s="11">
        <f>C9</f>
        <v>4000</v>
      </c>
      <c r="C19" s="9">
        <f>C18</f>
        <v>6000</v>
      </c>
      <c r="D19" s="10">
        <f t="shared" si="0"/>
        <v>0.66666666666666663</v>
      </c>
      <c r="E19" s="9">
        <f>D2</f>
        <v>120</v>
      </c>
      <c r="F19" s="11">
        <f>B19/E19</f>
        <v>33.333333333333336</v>
      </c>
    </row>
    <row r="20" spans="1:6" x14ac:dyDescent="0.25">
      <c r="A20" s="13" t="s">
        <v>30</v>
      </c>
      <c r="B20" s="13"/>
      <c r="C20" s="13" t="s">
        <v>21</v>
      </c>
      <c r="D20" s="14">
        <f>SUM(D12:D19)</f>
        <v>5.7344444444444438</v>
      </c>
      <c r="E20" s="14"/>
      <c r="F20" s="14">
        <f t="shared" ref="F20" si="2">SUM(F12:F19)</f>
        <v>253.38888888888889</v>
      </c>
    </row>
    <row r="22" spans="1:6" x14ac:dyDescent="0.25">
      <c r="A22" s="9" t="s">
        <v>22</v>
      </c>
      <c r="B22" s="9"/>
      <c r="C22" s="15">
        <v>0.1</v>
      </c>
      <c r="D22" s="11">
        <f>D20*C22</f>
        <v>0.57344444444444442</v>
      </c>
      <c r="E22" s="15">
        <v>0.08</v>
      </c>
      <c r="F22" s="11">
        <f>F20*E22</f>
        <v>20.271111111111111</v>
      </c>
    </row>
    <row r="23" spans="1:6" x14ac:dyDescent="0.25">
      <c r="A23" s="9" t="s">
        <v>23</v>
      </c>
      <c r="B23" s="9"/>
      <c r="C23" s="15">
        <v>0.1</v>
      </c>
      <c r="D23" s="11">
        <f>D20*10%</f>
        <v>0.57344444444444442</v>
      </c>
      <c r="E23" s="15">
        <v>0.1</v>
      </c>
      <c r="F23" s="11">
        <f>F20*10%</f>
        <v>25.338888888888889</v>
      </c>
    </row>
    <row r="24" spans="1:6" x14ac:dyDescent="0.25">
      <c r="A24" s="16" t="s">
        <v>24</v>
      </c>
      <c r="B24" s="16"/>
      <c r="C24" s="16"/>
      <c r="D24" s="17">
        <f>D23+D22+D20</f>
        <v>6.8813333333333322</v>
      </c>
      <c r="E24" s="16"/>
      <c r="F24" s="17">
        <f>F23+F22+F20</f>
        <v>298.99888888888887</v>
      </c>
    </row>
    <row r="25" spans="1:6" x14ac:dyDescent="0.25">
      <c r="A25" s="9" t="s">
        <v>25</v>
      </c>
      <c r="B25" s="9"/>
      <c r="C25" s="18">
        <v>6.6500000000000004E-2</v>
      </c>
      <c r="D25" s="11">
        <f>D24*C25</f>
        <v>0.45760866666666661</v>
      </c>
      <c r="E25" s="18">
        <v>6.6500000000000004E-2</v>
      </c>
      <c r="F25" s="11">
        <f>F24*E25</f>
        <v>19.88342611111111</v>
      </c>
    </row>
    <row r="26" spans="1:6" x14ac:dyDescent="0.25">
      <c r="A26" s="9" t="s">
        <v>26</v>
      </c>
      <c r="B26" s="9"/>
      <c r="C26" s="15"/>
      <c r="D26" s="11"/>
      <c r="E26" s="15"/>
      <c r="F26" s="11"/>
    </row>
    <row r="27" spans="1:6" x14ac:dyDescent="0.25">
      <c r="A27" s="16" t="s">
        <v>27</v>
      </c>
      <c r="B27" s="16"/>
      <c r="C27" s="16"/>
      <c r="D27" s="17">
        <f>D24+D25</f>
        <v>7.3389419999999985</v>
      </c>
      <c r="E27" s="16"/>
      <c r="F27" s="17">
        <f>F24+F25</f>
        <v>318.88231500000001</v>
      </c>
    </row>
  </sheetData>
  <pageMargins left="0.511811024" right="0.511811024" top="0.78740157499999996" bottom="0.78740157499999996" header="0.31496062000000002" footer="0.31496062000000002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COMPRAS &amp; LICITAÇÕES</cp:lastModifiedBy>
  <cp:lastPrinted>2025-09-09T19:05:25Z</cp:lastPrinted>
  <dcterms:created xsi:type="dcterms:W3CDTF">2024-08-21T02:01:03Z</dcterms:created>
  <dcterms:modified xsi:type="dcterms:W3CDTF">2026-06-24T16:29:52Z</dcterms:modified>
</cp:coreProperties>
</file>